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EN COURS\Marchés 2026 en cours\2026-04 Système anti-intrusion\1 - Préparation\DCE\V2\"/>
    </mc:Choice>
  </mc:AlternateContent>
  <xr:revisionPtr revIDLastSave="0" documentId="13_ncr:1_{21D1BC59-AF7F-4C07-AFFB-4E2D99BBBD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8" r:id="rId1"/>
    <sheet name=" Etat Actuel" sheetId="3" r:id="rId2"/>
  </sheets>
  <definedNames>
    <definedName name="_xlnm.Print_Titles" localSheetId="1">' Etat Actuel'!$1:$3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3" l="1"/>
  <c r="F28" i="3" s="1"/>
  <c r="E27" i="3"/>
  <c r="F27" i="3" s="1"/>
  <c r="E26" i="3"/>
  <c r="F26" i="3" s="1"/>
  <c r="E21" i="3"/>
  <c r="F21" i="3" s="1"/>
  <c r="E20" i="3"/>
  <c r="F20" i="3" s="1"/>
  <c r="E19" i="3"/>
  <c r="F19" i="3" s="1"/>
  <c r="E14" i="3"/>
  <c r="F14" i="3" s="1"/>
  <c r="E13" i="3"/>
  <c r="F13" i="3" s="1"/>
  <c r="D30" i="3"/>
  <c r="E29" i="3"/>
  <c r="F29" i="3" s="1"/>
  <c r="E25" i="3"/>
  <c r="F25" i="3" s="1"/>
  <c r="D10" i="3"/>
  <c r="D16" i="3"/>
  <c r="D23" i="3"/>
  <c r="E18" i="3"/>
  <c r="E12" i="3"/>
  <c r="F12" i="3" s="1"/>
  <c r="E6" i="3"/>
  <c r="F6" i="3" s="1"/>
  <c r="E7" i="3"/>
  <c r="F7" i="3" s="1"/>
  <c r="E8" i="3"/>
  <c r="F8" i="3" s="1"/>
  <c r="E5" i="3"/>
  <c r="F5" i="3" s="1"/>
  <c r="F30" i="3" l="1"/>
  <c r="E30" i="3"/>
  <c r="D31" i="3"/>
  <c r="E23" i="3"/>
  <c r="F10" i="3"/>
  <c r="F18" i="3"/>
  <c r="E10" i="3"/>
  <c r="E16" i="3"/>
  <c r="E22" i="3" l="1"/>
  <c r="F22" i="3" s="1"/>
  <c r="E15" i="3"/>
  <c r="F15" i="3" s="1"/>
  <c r="F23" i="3" l="1"/>
  <c r="F16" i="3"/>
  <c r="D32" i="3" l="1"/>
  <c r="E32" i="3" l="1"/>
  <c r="F32" i="3" s="1"/>
</calcChain>
</file>

<file path=xl/sharedStrings.xml><?xml version="1.0" encoding="utf-8"?>
<sst xmlns="http://schemas.openxmlformats.org/spreadsheetml/2006/main" count="35" uniqueCount="25">
  <si>
    <t>Sous total</t>
  </si>
  <si>
    <t>HT
en €</t>
  </si>
  <si>
    <t>TVA
en €</t>
  </si>
  <si>
    <t>TTC
en €</t>
  </si>
  <si>
    <t>MONTANT ANNUEL POUR LE LOT 1</t>
  </si>
  <si>
    <t>INSA CENTRE VAL DE LOIRE</t>
  </si>
  <si>
    <t>OPERATION</t>
  </si>
  <si>
    <t>DOCUMENT</t>
  </si>
  <si>
    <t>DPGF</t>
  </si>
  <si>
    <t>Décomposition du Prix Global Forfaitaire</t>
  </si>
  <si>
    <t>POUR LA DUREE DU MARCHÉ (4 ans)</t>
  </si>
  <si>
    <t>POUVOIR ADJUDICATEUR</t>
  </si>
  <si>
    <t>ANTI INTRUSION</t>
  </si>
  <si>
    <t>DECOMPOSITION REDEVANCE ANNUELLE ETAT ACTUEL</t>
  </si>
  <si>
    <t>SITE : CAMPUS DE BOURGES</t>
  </si>
  <si>
    <t>BATIMENT S. VEIL</t>
  </si>
  <si>
    <t>LOT 2 : Campus de BOURGES</t>
  </si>
  <si>
    <t>PAVILLON 90 ETUDIANT</t>
  </si>
  <si>
    <t>EXTENSION BATIMENT SIMONE VEIL</t>
  </si>
  <si>
    <t>BATIMENT SALLE D'ARMES</t>
  </si>
  <si>
    <t>Détection anti intrusion</t>
  </si>
  <si>
    <t>Contrôle d'acces</t>
  </si>
  <si>
    <t>Visiophonie Interphonie</t>
  </si>
  <si>
    <t xml:space="preserve">Détection anti intrusion         </t>
  </si>
  <si>
    <t>Marché n°2026-04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</si>
</sst>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/>
    </xf>
    <xf numFmtId="0" fontId="4" fillId="0" borderId="5" xfId="0" applyFont="1" applyBorder="1"/>
    <xf numFmtId="0" fontId="4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0" fontId="4" fillId="0" borderId="7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7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5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7" fillId="0" borderId="0" xfId="0" applyFont="1"/>
    <xf numFmtId="0" fontId="6" fillId="0" borderId="0" xfId="0" applyFont="1" applyAlignment="1"/>
    <xf numFmtId="0" fontId="8" fillId="0" borderId="0" xfId="0" applyFont="1"/>
    <xf numFmtId="0" fontId="9" fillId="0" borderId="0" xfId="0" applyFont="1"/>
    <xf numFmtId="164" fontId="4" fillId="2" borderId="9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164" fontId="4" fillId="0" borderId="7" xfId="0" applyNumberFormat="1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workbookViewId="0">
      <selection activeCell="A23" sqref="A23"/>
    </sheetView>
  </sheetViews>
  <sheetFormatPr baseColWidth="10" defaultColWidth="11.42578125" defaultRowHeight="14.25" x14ac:dyDescent="0.2"/>
  <cols>
    <col min="1" max="1" width="6.140625" style="1" customWidth="1"/>
    <col min="2" max="2" width="11.42578125" style="1"/>
    <col min="3" max="3" width="5.85546875" style="1" customWidth="1"/>
    <col min="4" max="4" width="4.42578125" style="1" customWidth="1"/>
    <col min="5" max="5" width="3.28515625" style="1" customWidth="1"/>
    <col min="6" max="6" width="11.42578125" style="1"/>
    <col min="7" max="7" width="5.42578125" style="1" customWidth="1"/>
    <col min="8" max="8" width="4.85546875" style="1" customWidth="1"/>
    <col min="9" max="9" width="6.7109375" style="1" customWidth="1"/>
    <col min="10" max="10" width="3.5703125" style="1" customWidth="1"/>
    <col min="11" max="16384" width="11.42578125" style="1"/>
  </cols>
  <sheetData>
    <row r="1" spans="1:16" ht="18" x14ac:dyDescent="0.25">
      <c r="A1" s="27" t="s">
        <v>11</v>
      </c>
    </row>
    <row r="2" spans="1:16" ht="23.25" x14ac:dyDescent="0.35">
      <c r="A2" s="28" t="s">
        <v>5</v>
      </c>
      <c r="B2" s="28"/>
      <c r="C2" s="28"/>
      <c r="D2" s="28"/>
    </row>
    <row r="3" spans="1:16" x14ac:dyDescent="0.2">
      <c r="K3" s="29"/>
    </row>
    <row r="4" spans="1:16" x14ac:dyDescent="0.2">
      <c r="I4" s="30"/>
      <c r="J4" s="30"/>
      <c r="K4" s="30"/>
      <c r="L4" s="30"/>
      <c r="M4" s="30"/>
      <c r="N4" s="30"/>
      <c r="O4" s="30"/>
      <c r="P4" s="30"/>
    </row>
    <row r="5" spans="1:16" x14ac:dyDescent="0.2">
      <c r="F5" s="29"/>
      <c r="G5" s="29"/>
      <c r="H5" s="29"/>
    </row>
    <row r="8" spans="1:16" ht="18" x14ac:dyDescent="0.25">
      <c r="A8" s="27" t="s">
        <v>6</v>
      </c>
    </row>
    <row r="9" spans="1:16" ht="23.1" customHeight="1" x14ac:dyDescent="0.2">
      <c r="A9" s="42" t="s">
        <v>12</v>
      </c>
      <c r="B9" s="42"/>
      <c r="C9" s="42"/>
      <c r="D9" s="42"/>
      <c r="E9" s="42"/>
      <c r="F9" s="42"/>
      <c r="G9" s="42"/>
      <c r="H9" s="42"/>
      <c r="I9" s="42"/>
      <c r="J9" s="42"/>
      <c r="K9" s="42"/>
    </row>
    <row r="10" spans="1:16" ht="23.1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6" ht="23.1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6" ht="23.1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4" spans="1:16" x14ac:dyDescent="0.2">
      <c r="I14" s="31"/>
      <c r="J14" s="31"/>
      <c r="K14" s="31"/>
      <c r="L14" s="31"/>
      <c r="M14" s="31"/>
      <c r="N14" s="31"/>
      <c r="O14" s="31"/>
      <c r="P14" s="31"/>
    </row>
    <row r="15" spans="1:16" x14ac:dyDescent="0.2">
      <c r="K15" s="29"/>
    </row>
    <row r="17" spans="1:16" ht="18" x14ac:dyDescent="0.25">
      <c r="A17" s="27" t="s">
        <v>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ht="26.25" x14ac:dyDescent="0.4">
      <c r="A18" s="32" t="s">
        <v>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23.25" x14ac:dyDescent="0.35">
      <c r="A19" s="28" t="s">
        <v>9</v>
      </c>
    </row>
    <row r="20" spans="1:16" x14ac:dyDescent="0.2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  <row r="22" spans="1:16" ht="15.75" x14ac:dyDescent="0.25">
      <c r="A22" s="33" t="s">
        <v>24</v>
      </c>
    </row>
    <row r="23" spans="1:16" ht="15.75" x14ac:dyDescent="0.25">
      <c r="A23" s="33" t="s">
        <v>16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9" spans="1:16" x14ac:dyDescent="0.2">
      <c r="A29" s="34"/>
    </row>
    <row r="30" spans="1:16" x14ac:dyDescent="0.2">
      <c r="A30" s="35"/>
    </row>
    <row r="31" spans="1:16" x14ac:dyDescent="0.2">
      <c r="A31" s="35"/>
    </row>
    <row r="32" spans="1:16" x14ac:dyDescent="0.2">
      <c r="A32" s="35"/>
    </row>
    <row r="33" spans="1:1" x14ac:dyDescent="0.2">
      <c r="A33" s="35"/>
    </row>
    <row r="34" spans="1:1" x14ac:dyDescent="0.2">
      <c r="A34" s="35"/>
    </row>
    <row r="35" spans="1:1" x14ac:dyDescent="0.2">
      <c r="A35" s="35"/>
    </row>
  </sheetData>
  <mergeCells count="1">
    <mergeCell ref="A9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F32"/>
  <sheetViews>
    <sheetView showGridLines="0" showZeros="0" tabSelected="1" view="pageBreakPreview" zoomScaleNormal="100" zoomScaleSheetLayoutView="100" workbookViewId="0">
      <selection activeCell="E10" sqref="E10"/>
    </sheetView>
  </sheetViews>
  <sheetFormatPr baseColWidth="10" defaultColWidth="11.42578125" defaultRowHeight="12.75" x14ac:dyDescent="0.2"/>
  <cols>
    <col min="1" max="1" width="5.140625" style="2" customWidth="1"/>
    <col min="2" max="2" width="30" style="2" customWidth="1"/>
    <col min="3" max="3" width="14.42578125" style="2" customWidth="1"/>
    <col min="4" max="4" width="14.7109375" style="2" customWidth="1"/>
    <col min="5" max="5" width="12.85546875" style="2" customWidth="1"/>
    <col min="6" max="6" width="15.7109375" style="2" customWidth="1"/>
    <col min="7" max="16384" width="11.42578125" style="2"/>
  </cols>
  <sheetData>
    <row r="2" spans="1:6" x14ac:dyDescent="0.2">
      <c r="A2" s="43" t="s">
        <v>13</v>
      </c>
      <c r="B2" s="44"/>
      <c r="C2" s="44"/>
      <c r="D2" s="44"/>
      <c r="E2" s="44"/>
      <c r="F2" s="45"/>
    </row>
    <row r="3" spans="1:6" ht="25.5" x14ac:dyDescent="0.2">
      <c r="A3" s="3" t="s">
        <v>14</v>
      </c>
      <c r="B3" s="4"/>
      <c r="C3" s="4"/>
      <c r="D3" s="5" t="s">
        <v>1</v>
      </c>
      <c r="E3" s="5" t="s">
        <v>2</v>
      </c>
      <c r="F3" s="6" t="s">
        <v>3</v>
      </c>
    </row>
    <row r="4" spans="1:6" s="9" customFormat="1" x14ac:dyDescent="0.25">
      <c r="A4" s="7" t="s">
        <v>15</v>
      </c>
      <c r="B4" s="8"/>
      <c r="C4" s="8"/>
      <c r="D4" s="14"/>
      <c r="E4" s="22">
        <v>0.2</v>
      </c>
      <c r="F4" s="15"/>
    </row>
    <row r="5" spans="1:6" s="9" customFormat="1" x14ac:dyDescent="0.25">
      <c r="A5" s="10"/>
      <c r="B5" s="8"/>
      <c r="C5" s="8"/>
      <c r="D5" s="14"/>
      <c r="E5" s="14">
        <f>ROUND(D5*0.2,2)</f>
        <v>0</v>
      </c>
      <c r="F5" s="15">
        <f>D5+E5</f>
        <v>0</v>
      </c>
    </row>
    <row r="6" spans="1:6" s="9" customFormat="1" ht="14.45" customHeight="1" x14ac:dyDescent="0.25">
      <c r="A6" s="38" t="s">
        <v>23</v>
      </c>
      <c r="B6" s="8"/>
      <c r="C6" s="8"/>
      <c r="D6" s="14"/>
      <c r="E6" s="14">
        <f t="shared" ref="E6:E8" si="0">ROUND(D6*0.2,2)</f>
        <v>0</v>
      </c>
      <c r="F6" s="15">
        <f t="shared" ref="F6:F8" si="1">D6+E6</f>
        <v>0</v>
      </c>
    </row>
    <row r="7" spans="1:6" s="41" customFormat="1" x14ac:dyDescent="0.25">
      <c r="A7" s="38" t="s">
        <v>21</v>
      </c>
      <c r="B7" s="37"/>
      <c r="C7" s="37"/>
      <c r="D7" s="39"/>
      <c r="E7" s="39">
        <f t="shared" si="0"/>
        <v>0</v>
      </c>
      <c r="F7" s="40">
        <f t="shared" si="1"/>
        <v>0</v>
      </c>
    </row>
    <row r="8" spans="1:6" s="41" customFormat="1" x14ac:dyDescent="0.25">
      <c r="A8" s="38" t="s">
        <v>22</v>
      </c>
      <c r="B8" s="37"/>
      <c r="C8" s="37"/>
      <c r="D8" s="39"/>
      <c r="E8" s="39">
        <f t="shared" si="0"/>
        <v>0</v>
      </c>
      <c r="F8" s="40">
        <f t="shared" si="1"/>
        <v>0</v>
      </c>
    </row>
    <row r="9" spans="1:6" s="41" customFormat="1" x14ac:dyDescent="0.25">
      <c r="A9" s="38"/>
      <c r="B9" s="37"/>
      <c r="C9" s="37"/>
      <c r="D9" s="39"/>
      <c r="E9" s="39"/>
      <c r="F9" s="40"/>
    </row>
    <row r="10" spans="1:6" s="9" customFormat="1" x14ac:dyDescent="0.25">
      <c r="A10" s="11"/>
      <c r="B10" s="12"/>
      <c r="C10" s="12" t="s">
        <v>0</v>
      </c>
      <c r="D10" s="17">
        <f>SUM(D5:D8)</f>
        <v>0</v>
      </c>
      <c r="E10" s="17">
        <f>SUM(E5:E8)</f>
        <v>0</v>
      </c>
      <c r="F10" s="18">
        <f>SUM(F5:F8)</f>
        <v>0</v>
      </c>
    </row>
    <row r="11" spans="1:6" s="9" customFormat="1" x14ac:dyDescent="0.25">
      <c r="A11" s="26" t="s">
        <v>17</v>
      </c>
      <c r="B11" s="23"/>
      <c r="C11" s="23"/>
      <c r="D11" s="24"/>
      <c r="E11" s="24"/>
      <c r="F11" s="25"/>
    </row>
    <row r="12" spans="1:6" s="9" customFormat="1" x14ac:dyDescent="0.25">
      <c r="A12" s="7"/>
      <c r="B12" s="8"/>
      <c r="C12" s="8"/>
      <c r="D12" s="14"/>
      <c r="E12" s="14">
        <f>ROUND(D12*0.2,2)</f>
        <v>0</v>
      </c>
      <c r="F12" s="15">
        <f>D12+E12</f>
        <v>0</v>
      </c>
    </row>
    <row r="13" spans="1:6" s="9" customFormat="1" x14ac:dyDescent="0.25">
      <c r="A13" s="38" t="s">
        <v>20</v>
      </c>
      <c r="B13" s="8"/>
      <c r="C13" s="8"/>
      <c r="D13" s="14"/>
      <c r="E13" s="14">
        <f t="shared" ref="E13:E14" si="2">ROUND(D13*0.2,2)</f>
        <v>0</v>
      </c>
      <c r="F13" s="15">
        <f t="shared" ref="F13:F14" si="3">D13+E13</f>
        <v>0</v>
      </c>
    </row>
    <row r="14" spans="1:6" s="41" customFormat="1" x14ac:dyDescent="0.25">
      <c r="A14" s="38" t="s">
        <v>21</v>
      </c>
      <c r="B14" s="37"/>
      <c r="C14" s="37"/>
      <c r="D14" s="39"/>
      <c r="E14" s="39">
        <f t="shared" si="2"/>
        <v>0</v>
      </c>
      <c r="F14" s="40">
        <f t="shared" si="3"/>
        <v>0</v>
      </c>
    </row>
    <row r="15" spans="1:6" s="9" customFormat="1" x14ac:dyDescent="0.25">
      <c r="A15" s="10"/>
      <c r="B15" s="8"/>
      <c r="C15" s="8"/>
      <c r="D15" s="14"/>
      <c r="E15" s="14">
        <f t="shared" ref="E15" si="4">ROUND(D15*0.2,3)</f>
        <v>0</v>
      </c>
      <c r="F15" s="15">
        <f t="shared" ref="F15" si="5">D15+E15</f>
        <v>0</v>
      </c>
    </row>
    <row r="16" spans="1:6" s="9" customFormat="1" x14ac:dyDescent="0.25">
      <c r="A16" s="11"/>
      <c r="B16" s="12"/>
      <c r="C16" s="12" t="s">
        <v>0</v>
      </c>
      <c r="D16" s="17">
        <f>SUM(D12:D14)</f>
        <v>0</v>
      </c>
      <c r="E16" s="17">
        <f>SUM(E12:E14)</f>
        <v>0</v>
      </c>
      <c r="F16" s="17">
        <f>SUM(F12:F14)</f>
        <v>0</v>
      </c>
    </row>
    <row r="17" spans="1:6" s="9" customFormat="1" x14ac:dyDescent="0.25">
      <c r="A17" s="26" t="s">
        <v>18</v>
      </c>
      <c r="B17" s="23"/>
      <c r="C17" s="23"/>
      <c r="D17" s="24"/>
      <c r="E17" s="24"/>
      <c r="F17" s="25"/>
    </row>
    <row r="18" spans="1:6" s="9" customFormat="1" x14ac:dyDescent="0.25">
      <c r="A18" s="7"/>
      <c r="B18" s="8"/>
      <c r="C18" s="8"/>
      <c r="D18" s="14"/>
      <c r="E18" s="14">
        <f>ROUND(D18*0.2,2)</f>
        <v>0</v>
      </c>
      <c r="F18" s="15">
        <f>D18+E18</f>
        <v>0</v>
      </c>
    </row>
    <row r="19" spans="1:6" s="9" customFormat="1" x14ac:dyDescent="0.25">
      <c r="A19" s="38" t="s">
        <v>20</v>
      </c>
      <c r="B19" s="8"/>
      <c r="C19" s="8"/>
      <c r="D19" s="14"/>
      <c r="E19" s="14">
        <f t="shared" ref="E19:E21" si="6">ROUND(D19*0.2,2)</f>
        <v>0</v>
      </c>
      <c r="F19" s="15">
        <f t="shared" ref="F19:F21" si="7">D19+E19</f>
        <v>0</v>
      </c>
    </row>
    <row r="20" spans="1:6" s="41" customFormat="1" x14ac:dyDescent="0.25">
      <c r="A20" s="38" t="s">
        <v>21</v>
      </c>
      <c r="B20" s="37"/>
      <c r="C20" s="37"/>
      <c r="D20" s="39"/>
      <c r="E20" s="39">
        <f t="shared" si="6"/>
        <v>0</v>
      </c>
      <c r="F20" s="40">
        <f t="shared" si="7"/>
        <v>0</v>
      </c>
    </row>
    <row r="21" spans="1:6" s="41" customFormat="1" x14ac:dyDescent="0.25">
      <c r="A21" s="38" t="s">
        <v>22</v>
      </c>
      <c r="B21" s="37"/>
      <c r="C21" s="37"/>
      <c r="D21" s="39"/>
      <c r="E21" s="39">
        <f t="shared" si="6"/>
        <v>0</v>
      </c>
      <c r="F21" s="40">
        <f t="shared" si="7"/>
        <v>0</v>
      </c>
    </row>
    <row r="22" spans="1:6" s="9" customFormat="1" x14ac:dyDescent="0.25">
      <c r="A22" s="10"/>
      <c r="B22" s="8"/>
      <c r="C22" s="8"/>
      <c r="D22" s="14"/>
      <c r="E22" s="14">
        <f t="shared" ref="E22" si="8">ROUND(D22*0.2,3)</f>
        <v>0</v>
      </c>
      <c r="F22" s="15">
        <f t="shared" ref="F22" si="9">D22+E22</f>
        <v>0</v>
      </c>
    </row>
    <row r="23" spans="1:6" s="9" customFormat="1" x14ac:dyDescent="0.25">
      <c r="A23" s="11"/>
      <c r="B23" s="12"/>
      <c r="C23" s="12" t="s">
        <v>0</v>
      </c>
      <c r="D23" s="17">
        <f>SUM(D18:D21)</f>
        <v>0</v>
      </c>
      <c r="E23" s="17">
        <f>SUM(E18:E21)</f>
        <v>0</v>
      </c>
      <c r="F23" s="17">
        <f>SUM(F18:F21)</f>
        <v>0</v>
      </c>
    </row>
    <row r="24" spans="1:6" s="9" customFormat="1" x14ac:dyDescent="0.25">
      <c r="A24" s="26" t="s">
        <v>19</v>
      </c>
      <c r="B24" s="23"/>
      <c r="C24" s="23"/>
      <c r="D24" s="24"/>
      <c r="E24" s="24"/>
      <c r="F24" s="25"/>
    </row>
    <row r="25" spans="1:6" s="9" customFormat="1" x14ac:dyDescent="0.25">
      <c r="A25" s="7"/>
      <c r="B25" s="8"/>
      <c r="C25" s="8"/>
      <c r="D25" s="14"/>
      <c r="E25" s="14">
        <f>ROUND(D25*0.2,2)</f>
        <v>0</v>
      </c>
      <c r="F25" s="15">
        <f>D25+E25</f>
        <v>0</v>
      </c>
    </row>
    <row r="26" spans="1:6" s="9" customFormat="1" x14ac:dyDescent="0.25">
      <c r="A26" s="38" t="s">
        <v>20</v>
      </c>
      <c r="B26" s="8"/>
      <c r="C26" s="8"/>
      <c r="D26" s="14"/>
      <c r="E26" s="14">
        <f t="shared" ref="E26:E28" si="10">ROUND(D26*0.2,2)</f>
        <v>0</v>
      </c>
      <c r="F26" s="15">
        <f t="shared" ref="F26:F28" si="11">D26+E26</f>
        <v>0</v>
      </c>
    </row>
    <row r="27" spans="1:6" s="41" customFormat="1" x14ac:dyDescent="0.25">
      <c r="A27" s="38" t="s">
        <v>21</v>
      </c>
      <c r="B27" s="37"/>
      <c r="C27" s="37"/>
      <c r="D27" s="39"/>
      <c r="E27" s="39">
        <f t="shared" si="10"/>
        <v>0</v>
      </c>
      <c r="F27" s="40">
        <f t="shared" si="11"/>
        <v>0</v>
      </c>
    </row>
    <row r="28" spans="1:6" s="41" customFormat="1" x14ac:dyDescent="0.25">
      <c r="A28" s="38" t="s">
        <v>22</v>
      </c>
      <c r="B28" s="37"/>
      <c r="C28" s="37"/>
      <c r="D28" s="39"/>
      <c r="E28" s="39">
        <f t="shared" si="10"/>
        <v>0</v>
      </c>
      <c r="F28" s="40">
        <f t="shared" si="11"/>
        <v>0</v>
      </c>
    </row>
    <row r="29" spans="1:6" s="9" customFormat="1" x14ac:dyDescent="0.25">
      <c r="A29" s="10"/>
      <c r="B29" s="8"/>
      <c r="C29" s="8"/>
      <c r="D29" s="14"/>
      <c r="E29" s="14">
        <f t="shared" ref="E29" si="12">ROUND(D29*0.2,3)</f>
        <v>0</v>
      </c>
      <c r="F29" s="15">
        <f t="shared" ref="F29" si="13">D29+E29</f>
        <v>0</v>
      </c>
    </row>
    <row r="30" spans="1:6" s="9" customFormat="1" x14ac:dyDescent="0.25">
      <c r="A30" s="11"/>
      <c r="B30" s="12"/>
      <c r="C30" s="12" t="s">
        <v>0</v>
      </c>
      <c r="D30" s="17">
        <f>SUM(D25:D28)</f>
        <v>0</v>
      </c>
      <c r="E30" s="17">
        <f>SUM(E25:E28)</f>
        <v>0</v>
      </c>
      <c r="F30" s="17">
        <f>SUM(F25:F28)</f>
        <v>0</v>
      </c>
    </row>
    <row r="31" spans="1:6" s="9" customFormat="1" ht="33" customHeight="1" x14ac:dyDescent="0.25">
      <c r="A31" s="11"/>
      <c r="B31" s="12" t="s">
        <v>4</v>
      </c>
      <c r="C31" s="12"/>
      <c r="D31" s="17">
        <f>+D10+D16+D23</f>
        <v>0</v>
      </c>
      <c r="E31" s="36"/>
      <c r="F31" s="19"/>
    </row>
    <row r="32" spans="1:6" s="9" customFormat="1" ht="33" customHeight="1" x14ac:dyDescent="0.25">
      <c r="A32" s="16"/>
      <c r="B32" s="13" t="s">
        <v>10</v>
      </c>
      <c r="C32" s="13"/>
      <c r="D32" s="20">
        <f>ROUND(D31*4,2)</f>
        <v>0</v>
      </c>
      <c r="E32" s="20">
        <f>ROUND(D32*0.2,2)</f>
        <v>0</v>
      </c>
      <c r="F32" s="21">
        <f>D32+E32</f>
        <v>0</v>
      </c>
    </row>
  </sheetData>
  <mergeCells count="1">
    <mergeCell ref="A2:F2"/>
  </mergeCells>
  <pageMargins left="0.55118110236220474" right="0.39370078740157483" top="0.6692913385826772" bottom="0.51181102362204722" header="0.31496062992125984" footer="0.27559055118110237"/>
  <pageSetup paperSize="9" orientation="portrait" r:id="rId1"/>
  <headerFooter>
    <oddHeader>&amp;L&amp;"Arial,Normal"&amp;10INSA CENTRE VAL DE LOIRE
MISE EN EXPLOITATION DES INSTALLATIONS TECHNIQUES CVC&amp;RLot 1 : Campus de Blois</oddHeader>
    <oddFooter>&amp;R&amp;"Arial,Normal"&amp;9Page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 Etat Actuel</vt:lpstr>
      <vt:lpstr>' Etat Actuel'!Impression_des_titres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ROBIN</dc:creator>
  <cp:lastModifiedBy>Brigitte Gregoire</cp:lastModifiedBy>
  <cp:lastPrinted>2022-02-28T15:33:25Z</cp:lastPrinted>
  <dcterms:created xsi:type="dcterms:W3CDTF">2015-02-09T05:49:44Z</dcterms:created>
  <dcterms:modified xsi:type="dcterms:W3CDTF">2026-04-01T07:02:09Z</dcterms:modified>
</cp:coreProperties>
</file>